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08-11-2013" sheetId="12" r:id="rId1"/>
  </sheets>
  <definedNames>
    <definedName name="_xlnm.Print_Area" localSheetId="0">'08-11-2013'!$A$1:$H$101</definedName>
  </definedNames>
  <calcPr calcId="124519"/>
</workbook>
</file>

<file path=xl/calcChain.xml><?xml version="1.0" encoding="utf-8"?>
<calcChain xmlns="http://schemas.openxmlformats.org/spreadsheetml/2006/main">
  <c r="E35" i="12"/>
  <c r="E34"/>
  <c r="E25"/>
  <c r="G25" l="1"/>
  <c r="G86"/>
  <c r="H86" s="1"/>
  <c r="G87"/>
  <c r="H87" s="1"/>
  <c r="G83"/>
  <c r="H83" s="1"/>
  <c r="G84"/>
  <c r="H84" s="1"/>
  <c r="G85"/>
  <c r="H85" s="1"/>
  <c r="G82"/>
  <c r="H82" s="1"/>
  <c r="G29"/>
  <c r="H29" s="1"/>
  <c r="G70"/>
  <c r="H70" s="1"/>
  <c r="G71"/>
  <c r="H71" s="1"/>
  <c r="G72"/>
  <c r="H72" s="1"/>
  <c r="G73"/>
  <c r="H73" s="1"/>
  <c r="G74"/>
  <c r="H74" s="1"/>
  <c r="G75"/>
  <c r="H75" s="1"/>
  <c r="G76"/>
  <c r="H76" s="1"/>
  <c r="G77"/>
  <c r="H77" s="1"/>
  <c r="G78"/>
  <c r="H78" s="1"/>
  <c r="G79"/>
  <c r="H79" s="1"/>
  <c r="G40"/>
  <c r="H40" s="1"/>
  <c r="G41"/>
  <c r="H41" s="1"/>
  <c r="G42"/>
  <c r="H42" s="1"/>
  <c r="G43"/>
  <c r="H43" s="1"/>
  <c r="G44"/>
  <c r="H44" s="1"/>
  <c r="G45"/>
  <c r="H45" s="1"/>
  <c r="G46"/>
  <c r="H46" s="1"/>
  <c r="G47"/>
  <c r="H47" s="1"/>
  <c r="G48"/>
  <c r="H48" s="1"/>
  <c r="G52"/>
  <c r="H52" s="1"/>
  <c r="G53"/>
  <c r="H53" s="1"/>
  <c r="G54"/>
  <c r="H54" s="1"/>
  <c r="G55"/>
  <c r="H55" s="1"/>
  <c r="G56"/>
  <c r="H56" s="1"/>
  <c r="G57"/>
  <c r="H57" s="1"/>
  <c r="G58"/>
  <c r="H58" s="1"/>
  <c r="G59"/>
  <c r="H59" s="1"/>
  <c r="G60"/>
  <c r="H60" s="1"/>
  <c r="G61"/>
  <c r="H61" s="1"/>
  <c r="G62"/>
  <c r="H62" s="1"/>
  <c r="G63"/>
  <c r="H63" s="1"/>
  <c r="G64"/>
  <c r="H64" s="1"/>
  <c r="G65"/>
  <c r="H65" s="1"/>
  <c r="G66"/>
  <c r="H66" s="1"/>
  <c r="G69"/>
  <c r="H69" s="1"/>
  <c r="G51"/>
  <c r="H51" s="1"/>
  <c r="G39"/>
  <c r="H39" s="1"/>
  <c r="G34"/>
  <c r="H34" s="1"/>
  <c r="G35"/>
  <c r="G36"/>
  <c r="H36" s="1"/>
  <c r="G33"/>
  <c r="H33" s="1"/>
  <c r="G28"/>
  <c r="H28" s="1"/>
  <c r="G30"/>
  <c r="H30" s="1"/>
  <c r="G17"/>
  <c r="H17" s="1"/>
  <c r="G13"/>
  <c r="H13" s="1"/>
  <c r="G14"/>
  <c r="H14" s="1"/>
  <c r="G18"/>
  <c r="H18" s="1"/>
  <c r="G21"/>
  <c r="H21" s="1"/>
  <c r="G22"/>
  <c r="H22" s="1"/>
  <c r="G23"/>
  <c r="H23" s="1"/>
  <c r="G24"/>
  <c r="H24" s="1"/>
  <c r="H35" l="1"/>
  <c r="H37" s="1"/>
  <c r="H25"/>
  <c r="H26" s="1"/>
  <c r="H88"/>
  <c r="H80"/>
  <c r="H31"/>
  <c r="H19"/>
  <c r="H67"/>
  <c r="H15"/>
  <c r="H49"/>
  <c r="H89" l="1"/>
</calcChain>
</file>

<file path=xl/sharedStrings.xml><?xml version="1.0" encoding="utf-8"?>
<sst xmlns="http://schemas.openxmlformats.org/spreadsheetml/2006/main" count="288" uniqueCount="229">
  <si>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</si>
  <si>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</si>
  <si>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</si>
  <si>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</si>
  <si>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</si>
  <si>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</si>
  <si>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</si>
  <si>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</si>
  <si>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</si>
  <si>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</si>
  <si>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</si>
  <si>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</si>
  <si>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</si>
  <si>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</si>
  <si>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TOTAL GERAL DA OBRA</t>
  </si>
  <si>
    <t>1.0</t>
  </si>
  <si>
    <t>Enga. Ana Maria Figueiredo Barboni</t>
  </si>
  <si>
    <t xml:space="preserve">CREA </t>
  </si>
  <si>
    <t>49.039 D</t>
  </si>
  <si>
    <t>2.0</t>
  </si>
  <si>
    <t>1.1</t>
  </si>
  <si>
    <t>1.2</t>
  </si>
  <si>
    <t xml:space="preserve">FORNECIMENTO E COLOCAÇÃO DE PLACA DE OBRA EM CHAPA
GALVANIZADA (3,00 X 1,50 M) - EM CHAPA GALVANIZADA 0,26 AFIXADAS
COM REBITES 540 E PARAFUSOS 3/8, EM ESTRUTURA METÁLICA VIGA U 2" ENRIJECIDA COM METALON 20 X 20, SUPORTE EM EUCALIPTO
AUTOCLAVADO PINTADAS NE FRENTE E NO VERSO COM FUNDO
ANTICORROSIVO E TINTA AUTOMOTIVA, CONFORME MANUAL DE IDENTIDADE VISUAL DO GOVERNO DE MINAS
</t>
  </si>
  <si>
    <t>IIO-PLA-005</t>
  </si>
  <si>
    <t>m²</t>
  </si>
  <si>
    <t>m³</t>
  </si>
  <si>
    <t>2.1</t>
  </si>
  <si>
    <t>SERVIÇOS PRELIMINARES</t>
  </si>
  <si>
    <t>DEM-ALV-005</t>
  </si>
  <si>
    <t>DEMOLIÇÃO DE ALVENARIA DE TIJOLO E BLOCO SEM APROVEITAMENTO DO MATERIAL, INCLUSIVE AFASTAMENTO</t>
  </si>
  <si>
    <t xml:space="preserve">un   </t>
  </si>
  <si>
    <t>ALV-TIJ-005</t>
  </si>
  <si>
    <t>ALVENARIA E DIVISÕES</t>
  </si>
  <si>
    <t>ALVENARIA DE TIJOLO MACIÇO REQUEIMADO E = 10 CM, A REVESTIR</t>
  </si>
  <si>
    <t>DIV-PED-010</t>
  </si>
  <si>
    <t>DIVISÓRIA EM ARDÓSIA E = 3 CM, INCLUSIVE FERRAGENS EM LATÃO CROMADO</t>
  </si>
  <si>
    <t>REVESTIMENTOS</t>
  </si>
  <si>
    <t>REV-EMB-005</t>
  </si>
  <si>
    <t>EMBOÇO COM ARGAMASSA 1:6, CIMENTO E AREIA</t>
  </si>
  <si>
    <t>REV-CHA-005</t>
  </si>
  <si>
    <t>CHAPISCO DE PAREDES COM ARGAMASSA 1:3 CIMENTO E AREIA, A COLHER</t>
  </si>
  <si>
    <t>REV-REB-005</t>
  </si>
  <si>
    <t>REBOCO COM ARGAMASSA 1:7, CIMENTO E AREIA</t>
  </si>
  <si>
    <t>PISOS</t>
  </si>
  <si>
    <t>PIS-CER-010</t>
  </si>
  <si>
    <t>PISO CERÂMICO PEI-5 LISO (PREÇO MÉDIO) 30 X 30 CM, ASSENTADO COM ARGAMASSA PRÉ-FABRICADA, INCLUSIVE REJUNTAMENTO</t>
  </si>
  <si>
    <t>PIS-CON-005</t>
  </si>
  <si>
    <t>CONTRAPISO DESEMPENADO, COM ARGAMASSA 1:3, SEM JUNTA E = 2 CM</t>
  </si>
  <si>
    <t>PINTURA</t>
  </si>
  <si>
    <t>PIN-SEL-005</t>
  </si>
  <si>
    <t>PREPARAÇÃO PARA PINTURA EM PAREDES, PVA/ACRÍLICA COM FUNDO SELADOR</t>
  </si>
  <si>
    <t>PREPARAÇÃO PARA PINTURA EM TETOS, PVA/ACRÍLICA COM FUNDO SELADOR</t>
  </si>
  <si>
    <t>PIN-SEL-010</t>
  </si>
  <si>
    <t>PIN-LAT-006</t>
  </si>
  <si>
    <t>PINTURA LÁTEX PVA, EM TETOS, 2 DEMÃOS SEM MASSA CORRIDA, EXCLUSIVE FUNDO SELADOR</t>
  </si>
  <si>
    <t>PIN-ACR-005</t>
  </si>
  <si>
    <t>PINTURA ACRÍLICA, EM PAREDES, 2 DEMÃOS SEM MASSA CORRIDA, EXCLUSIVE FUNDO SELADOR</t>
  </si>
  <si>
    <t>BANCADAS E PEÇAS</t>
  </si>
  <si>
    <t>BAN-GRA-010</t>
  </si>
  <si>
    <t>BANCADA EM GRANITO CINZA ANDORINHA E = 3 CM, APOIADA EM ALVENARIA</t>
  </si>
  <si>
    <t>FURAÇÃO E COLAGEM DE BOJO</t>
  </si>
  <si>
    <t>BAN-FUR-005</t>
  </si>
  <si>
    <t>U</t>
  </si>
  <si>
    <t>LOU-BOJ-010</t>
  </si>
  <si>
    <t>BOJO EM AÇO INOX N° 2 (56 X 33 X 11,5 CM) COM VÁLVULA E SIFÃO CROMADOS</t>
  </si>
  <si>
    <t>LOU-TAN-020</t>
  </si>
  <si>
    <t>TANQUE DE LOUÇA BRANCA COM COLUNA 22 LITROS, INCLUSIVE VÁLVULA E SIFÃO CROMADOS</t>
  </si>
  <si>
    <t>LOU-MIC-011</t>
  </si>
  <si>
    <t>MICTÓRIO DE LOUÇA BRANCA INCLUSIVE METAIS CROMADOS</t>
  </si>
  <si>
    <t>LOU-LAV-015</t>
  </si>
  <si>
    <t>LAVATÓRIO MÉDIO LOUÇA BRANCA SEM COLUNA, INCLUSIVE VÁLVULA E SIFÃO CROMADOS</t>
  </si>
  <si>
    <t>VASO SANITÁRIO LOUÇA BRANCA INCLUSIVE VÁLVULA DE DESCARGA</t>
  </si>
  <si>
    <t>LOU-VAS-020</t>
  </si>
  <si>
    <t>MET-TOR-035</t>
  </si>
  <si>
    <t>TORNEIRA PARA LAVATÓRIO CROMADA REF. 1194</t>
  </si>
  <si>
    <t>MET-TOR-015</t>
  </si>
  <si>
    <t>TORNEIRA DE MESA PARA PIA DE COZINHA BICA MÓVEL EM METAL CROMADA 1/2"</t>
  </si>
  <si>
    <t>MET-TOR-040</t>
  </si>
  <si>
    <t>TORNEIRA PARA TANQUE EM METAL, CROMADO, 1/2" - REF. 1152</t>
  </si>
  <si>
    <t>INSTALAÇÕES HIDROSSANITÁRIAS</t>
  </si>
  <si>
    <t>HID-TUB-025</t>
  </si>
  <si>
    <t>FORNECIMENTO E ASSENTAMENTO DE TUBO PVC RÍGIDO SOLDÁVEL, ÁGUA INCLUSIVE CONEXÕES E SUPORTES, D = 50 MM (NBR 7362)</t>
  </si>
  <si>
    <t>m</t>
  </si>
  <si>
    <t>HID-TUB-010</t>
  </si>
  <si>
    <t>FORNECIMENTO E ASSENTAMENTO DE TUBO PVC RÍGIDO SOLDÁVEL ÁGUA, INCLUSIVE CONEXÕES E SUPORTES, D = 25 MM (NBR 7362)</t>
  </si>
  <si>
    <t>HID-TUB-015</t>
  </si>
  <si>
    <t>FORNECIMENTO E ASSENTAMENTO DE TUBO PVC RÍGIDO SOLDÁVEL ÁGUA, INCLUSIVE CONEXÕES E SUPORTES, D = 32 MM (NBR 7362)</t>
  </si>
  <si>
    <t>HID-TUB-030</t>
  </si>
  <si>
    <t>FORNECIMENTO E ASSENTAMENTO DE TUBO PVC RÍGIDO SOLDÁVEL, ÁGUA INCLUSIVE CONEXÕES E SUPORTES, D = 60 MM (NBR 7362)</t>
  </si>
  <si>
    <t>HID-REG-025</t>
  </si>
  <si>
    <t>HID-REG-030</t>
  </si>
  <si>
    <t>HID-REG-041</t>
  </si>
  <si>
    <t>HID-REG-045</t>
  </si>
  <si>
    <t>REGISTRO DE GAVETA BRUTO D = 25 MM  - PADRÃO MÉDIO</t>
  </si>
  <si>
    <t>REGISTRO DE GAVETA BRUTO D = 32 MM  - PADRÃO MÉDIO</t>
  </si>
  <si>
    <t>REGISTRO DE GAVETA BRUTO D = 50 MM  - PADRÃO POPULAR</t>
  </si>
  <si>
    <t>REGISTRO DE GAVETA BRUTO D = 65 MM - PADRÃO MÉDIO</t>
  </si>
  <si>
    <t>HID-DAG-015</t>
  </si>
  <si>
    <t>CAIXA DÁGUA DE POLIETILENO COM TAMPA 1000 L</t>
  </si>
  <si>
    <t>HID-TUB-075</t>
  </si>
  <si>
    <t>FORNECIMENTO E ASSENTAMENTO DE TUBO PVC ESGOTO PB, INCLUSIVE CONEXÕES E SUPORTES, D = 40 MM (NBR 7362)</t>
  </si>
  <si>
    <t>FORNECIMENTO E ASSENTAMENTO DE TUBO PVC ESGOTO PB, INCLUSIVE CONEXÕES E SUPORTES, D = 50 MM (NBR 7362)</t>
  </si>
  <si>
    <t>HID-TUB-045</t>
  </si>
  <si>
    <t>HID-TUB-055</t>
  </si>
  <si>
    <t>FORNECIMENTO E ASSENTAMENTO DETUBO PVC ESGOTO PB, INCLUSIVE CONEXÕES E SUPORTES, D = 100 MM (NBR 7362)</t>
  </si>
  <si>
    <t>HID-SIF-030</t>
  </si>
  <si>
    <t>CAIXA SIFONADA EM PVC COM TAMPA CEGA 150 X 150 X 50 MM</t>
  </si>
  <si>
    <t>HID-RAL-012</t>
  </si>
  <si>
    <t>RALO SIFONADO PVC CILINDRICO 100 X 70 X 40 MM COM GRELHA QUADRADA</t>
  </si>
  <si>
    <t>HID-CXS-036</t>
  </si>
  <si>
    <t>CAIXA ALVENARIA 55 X 50 X 45 CM, TAMPA EM CONCRETOINSPEÇÃO /PASSAGEM, INCLUSIVE ESCAVAÇÃO, REATERRO E BOTAFORA</t>
  </si>
  <si>
    <t>INSTALAÇÕES ELÉTRICAS</t>
  </si>
  <si>
    <t>ELE-DIS-023</t>
  </si>
  <si>
    <t>DISJUNTOR BIPOLAR TERMOMAGNÉTICO 10KA, DE 40A</t>
  </si>
  <si>
    <t>ELE-DIS-007</t>
  </si>
  <si>
    <t>DISJUNTOR MONOPOLAR TERMOMAGNÉTICO 5KA, DE 16A</t>
  </si>
  <si>
    <t>ELE-DIS-005</t>
  </si>
  <si>
    <t>DISJUNTOR MONOPOLAR TERMOMAGNÉTICO 5KA, DE 10A</t>
  </si>
  <si>
    <t>ELE-CAB-005</t>
  </si>
  <si>
    <t>CABO DE COBRE ISOLAMENTO ANTI-CHAMA, SEÇÃO 1,5 MM2, 450/750 V - FLEXÍVEL</t>
  </si>
  <si>
    <t>CABO DE COBRE ISOLAMENTO ANTI-CHAMA, SEÇÃO 2,5 MM2, 450/750 V - FLEXÍVEL</t>
  </si>
  <si>
    <t>ELE-CAB-010</t>
  </si>
  <si>
    <t>ELE-MAN-015</t>
  </si>
  <si>
    <t>ELETRODUTO FLEXÍVEL CORRUGADO, PVC, ANTI-CHAMA DN 25 MM (3/4") - APLICAÇÃO EM ALVENARIA</t>
  </si>
  <si>
    <t>ELE-INT-015</t>
  </si>
  <si>
    <t>INTERRUPTOR UMA TECLA SIMPLES 10 A - 250 V, COM PLACA</t>
  </si>
  <si>
    <t>ELE-TOM-010</t>
  </si>
  <si>
    <t>TOMADA SIMPLES - 2P + T - 10A SEM PLACA</t>
  </si>
  <si>
    <t>ELE-QUA-010</t>
  </si>
  <si>
    <t>QUADRO DE DISTRIBUIÇÃO PARA 20 MÓDULOS COM BARRAMENTO 100 A</t>
  </si>
  <si>
    <t>ELE-LUM-026</t>
  </si>
  <si>
    <t>LUMINÁRIA CHANFRADA PARA LÂMPADA FLUORESCENTE 2 X 32 W OU 2 X 40 W, COMPLETA</t>
  </si>
  <si>
    <t>HID-GOR-035</t>
  </si>
  <si>
    <t>CAIXA DE GORDURA PRÉ FABRICADA SIMPLES VOL. 120 LITROS</t>
  </si>
  <si>
    <t>2.2</t>
  </si>
  <si>
    <t>3.0</t>
  </si>
  <si>
    <t>3.1</t>
  </si>
  <si>
    <t>3.2</t>
  </si>
  <si>
    <t>3.3</t>
  </si>
  <si>
    <t>3.4</t>
  </si>
  <si>
    <t>4.0</t>
  </si>
  <si>
    <t>4.1</t>
  </si>
  <si>
    <t>4.2</t>
  </si>
  <si>
    <t>5.0</t>
  </si>
  <si>
    <t>5.1</t>
  </si>
  <si>
    <t>5.2</t>
  </si>
  <si>
    <t>5.3</t>
  </si>
  <si>
    <t>5.4</t>
  </si>
  <si>
    <t>6.0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</si>
  <si>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</si>
  <si>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</si>
  <si>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</si>
  <si>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</si>
  <si>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</si>
  <si>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</si>
  <si>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</si>
  <si>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</si>
  <si>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</si>
  <si>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</si>
  <si>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7.0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</si>
  <si>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</si>
  <si>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</si>
  <si>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</si>
  <si>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</si>
  <si>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</si>
  <si>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</si>
  <si>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</si>
  <si>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</si>
  <si>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</si>
  <si>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</si>
  <si>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</si>
  <si>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</si>
  <si>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</si>
  <si>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</si>
  <si>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</si>
  <si>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</si>
  <si>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</si>
  <si>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</si>
  <si>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</si>
  <si>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</si>
  <si>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</si>
  <si>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</si>
  <si>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</si>
  <si>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</si>
  <si>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</si>
  <si>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</si>
  <si>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</si>
  <si>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</si>
  <si>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PREFEITO MUNICIPAL DE SERRANIA</t>
  </si>
  <si>
    <t xml:space="preserve">Obs: Valores unitários utilizados foram obtidos através das planilhas de referenciais de preço: SETOP - Região Sul Sem Desoneração - Abril de 2018 </t>
  </si>
  <si>
    <t>MP-CAM-005</t>
  </si>
  <si>
    <t>CAMADA DE REGULARIZAÇÃO ARGAMASSA TRAÇO 1:3, ESPESSURA MÉDIA 3,0 CM</t>
  </si>
  <si>
    <t>m2</t>
  </si>
  <si>
    <t>4.3</t>
  </si>
  <si>
    <t>9.0</t>
  </si>
  <si>
    <t>ESQUADRIAS</t>
  </si>
  <si>
    <t>ESQ-POR-035</t>
  </si>
  <si>
    <t>PORTA DE MADEIRA, TIPO PRANCHETA, COM MARCO FERRO "L" 1 1/4 X 1/8", TARJETA LIVRE/OCUPADO E DOBRADIÇAS - 100 X 160 CM</t>
  </si>
  <si>
    <t>ESQ-POR-025</t>
  </si>
  <si>
    <t>ESQ-POR-060</t>
  </si>
  <si>
    <t>PORTA EM MADEIRA DE LEI ESPECIAL 90 X 210 CM, PARA PINTURA, PARA P.N.E., COM PROTEÇÃO INFERIOR EM LAMINADO MELAMÍNICO, INCLUSIVE FERRAGENS E MAÇANETA TIPO ALAVANCA (P2)</t>
  </si>
  <si>
    <t>ESQ-POR-050</t>
  </si>
  <si>
    <t>PORTA DE ABRIR, MADEIRA DE LEI PRANCHETA PARA PINTURA COMPLETA 80 X 210 CM,COM FERRAGENS EM FERRO LATONADO</t>
  </si>
  <si>
    <t>9.1</t>
  </si>
  <si>
    <t>9.2</t>
  </si>
  <si>
    <t>9.3</t>
  </si>
  <si>
    <t>9.4</t>
  </si>
  <si>
    <t>9.5</t>
  </si>
  <si>
    <t>PORTA DE MADEIRA, TIPO PRANCHETA, COM MARCO FERRO "L" 1 1/4 X 1/8", TARJETA LIVRE/OCUPADO E DOBRADIÇAS - 80 X 165 CM</t>
  </si>
  <si>
    <t>ELE-INT-010</t>
  </si>
  <si>
    <t>INTERRUPTOR, UMA TECLA PARALELO 10 A - 250 V, SEM PLACA</t>
  </si>
  <si>
    <t>PRAZO DE EXECUÇÃO : 90 DIAS</t>
  </si>
  <si>
    <t>PREFEITURA: SERRANIA</t>
  </si>
  <si>
    <t>FOLHA Nº: 01/01</t>
  </si>
  <si>
    <t>OBRA: REFORMA ESCOLAR</t>
  </si>
  <si>
    <t>DATA: 23 DE AGOSTO DE 2018</t>
  </si>
  <si>
    <t>LOCAL: RUA DOUTOR PLÍNIO COUTINHO, 60, CENTRO</t>
  </si>
  <si>
    <t>REGIÃO/MÊS DE REFERÊNCIA: ABRIL 2018, SEM DESONERAÇÃO</t>
  </si>
  <si>
    <t>(  x  )</t>
  </si>
  <si>
    <t>REV-CER-015</t>
  </si>
  <si>
    <t>CERÂMICA ESMALTADA 20 X 20 CM PEI IV, ASSENTADA COM ARGAMASSA PRÉ-FABRICADA, INCLUSIVE REJUNTAMENTO</t>
  </si>
  <si>
    <t>VID-TEM-010</t>
  </si>
  <si>
    <t>VIDRO TEMPERADO, COLOCADO EM CAIXILHO COM OU SEM BAGUETES, COM GAXETA DE NEOPRENE E = 8 MM</t>
  </si>
  <si>
    <t>9.6</t>
  </si>
  <si>
    <t>-</t>
  </si>
  <si>
    <t>Fechadura para portas de vidro de correr (janelas)</t>
  </si>
  <si>
    <t>3.5</t>
  </si>
  <si>
    <t>FOR-PVC-010</t>
  </si>
  <si>
    <t>FORRO EM PVC BRANCO DE L = 20 CM</t>
  </si>
</sst>
</file>

<file path=xl/styles.xml><?xml version="1.0" encoding="utf-8"?>
<styleSheet xmlns="http://schemas.openxmlformats.org/spreadsheetml/2006/main">
  <numFmts count="3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</numFmts>
  <fonts count="15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9"/>
      <color indexed="8"/>
      <name val="Arial"/>
      <family val="2"/>
    </font>
    <font>
      <b/>
      <sz val="7"/>
      <name val="Arial"/>
      <family val="2"/>
    </font>
    <font>
      <u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/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2" fontId="8" fillId="0" borderId="9" xfId="3" applyNumberFormat="1" applyFont="1" applyFill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wrapText="1"/>
    </xf>
    <xf numFmtId="166" fontId="9" fillId="0" borderId="1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/>
    </xf>
    <xf numFmtId="2" fontId="9" fillId="0" borderId="0" xfId="0" applyNumberFormat="1" applyFont="1" applyBorder="1" applyAlignment="1">
      <alignment wrapText="1"/>
    </xf>
    <xf numFmtId="166" fontId="9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164" fontId="2" fillId="0" borderId="0" xfId="1" applyFont="1" applyBorder="1" applyAlignment="1">
      <alignment wrapText="1"/>
    </xf>
    <xf numFmtId="166" fontId="12" fillId="0" borderId="15" xfId="1" applyNumberFormat="1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2" fontId="11" fillId="0" borderId="12" xfId="0" applyNumberFormat="1" applyFont="1" applyBorder="1" applyAlignment="1">
      <alignment vertical="center" wrapText="1"/>
    </xf>
    <xf numFmtId="164" fontId="11" fillId="0" borderId="12" xfId="1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0" fontId="3" fillId="0" borderId="11" xfId="2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0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top"/>
    </xf>
    <xf numFmtId="0" fontId="3" fillId="0" borderId="24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Porcentagem" xfId="2" builtinId="5"/>
    <cellStyle name="Separador de milhares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100</xdr:row>
      <xdr:rowOff>47625</xdr:rowOff>
    </xdr:from>
    <xdr:to>
      <xdr:col>8</xdr:col>
      <xdr:colOff>0</xdr:colOff>
      <xdr:row>103</xdr:row>
      <xdr:rowOff>161925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47625" y="10048875"/>
          <a:ext cx="82772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114300</xdr:colOff>
      <xdr:row>105</xdr:row>
      <xdr:rowOff>0</xdr:rowOff>
    </xdr:from>
    <xdr:to>
      <xdr:col>4</xdr:col>
      <xdr:colOff>19050</xdr:colOff>
      <xdr:row>105</xdr:row>
      <xdr:rowOff>0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190625" y="10677525"/>
          <a:ext cx="3800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105</xdr:row>
      <xdr:rowOff>0</xdr:rowOff>
    </xdr:from>
    <xdr:to>
      <xdr:col>8</xdr:col>
      <xdr:colOff>0</xdr:colOff>
      <xdr:row>105</xdr:row>
      <xdr:rowOff>0</xdr:rowOff>
    </xdr:to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47625" y="10677525"/>
          <a:ext cx="8277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3"/>
  <sheetViews>
    <sheetView showGridLines="0" showZeros="0" tabSelected="1" view="pageLayout" topLeftCell="A76" zoomScale="120" zoomScaleSheetLayoutView="130" zoomScalePageLayoutView="120" workbookViewId="0">
      <selection activeCell="E36" sqref="E36"/>
    </sheetView>
  </sheetViews>
  <sheetFormatPr defaultRowHeight="12.75"/>
  <cols>
    <col min="1" max="1" width="5.42578125" style="3" bestFit="1" customWidth="1"/>
    <col min="2" max="2" width="10.7109375" style="3" bestFit="1" customWidth="1"/>
    <col min="3" max="3" width="48" style="3" customWidth="1"/>
    <col min="4" max="4" width="10.42578125" style="3" customWidth="1"/>
    <col min="5" max="5" width="13.42578125" style="3" customWidth="1"/>
    <col min="6" max="7" width="12.28515625" style="3" customWidth="1"/>
    <col min="8" max="8" width="15.5703125" style="3" bestFit="1" customWidth="1"/>
    <col min="9" max="9" width="9.140625" style="3"/>
    <col min="10" max="10" width="14" style="3" bestFit="1" customWidth="1"/>
    <col min="11" max="16384" width="9.140625" style="3"/>
  </cols>
  <sheetData>
    <row r="1" spans="1:8" ht="3.75" customHeight="1" thickBot="1">
      <c r="A1" s="46"/>
      <c r="B1" s="46"/>
      <c r="C1" s="46"/>
      <c r="D1" s="46"/>
      <c r="E1" s="46"/>
      <c r="F1" s="46"/>
      <c r="G1" s="46"/>
      <c r="H1" s="46"/>
    </row>
    <row r="2" spans="1:8" ht="20.100000000000001" customHeight="1" thickBot="1">
      <c r="A2" s="47" t="s">
        <v>4</v>
      </c>
      <c r="B2" s="48"/>
      <c r="C2" s="48"/>
      <c r="D2" s="48"/>
      <c r="E2" s="48"/>
      <c r="F2" s="48"/>
      <c r="G2" s="48"/>
      <c r="H2" s="49"/>
    </row>
    <row r="3" spans="1:8" ht="3.75" customHeight="1" thickBot="1">
      <c r="A3" s="4"/>
      <c r="B3" s="4"/>
      <c r="C3" s="4"/>
      <c r="D3" s="4"/>
      <c r="E3" s="4"/>
      <c r="F3" s="4"/>
      <c r="G3" s="4"/>
      <c r="H3" s="4"/>
    </row>
    <row r="4" spans="1:8" ht="20.100000000000001" customHeight="1">
      <c r="A4" s="53" t="s">
        <v>212</v>
      </c>
      <c r="B4" s="54"/>
      <c r="C4" s="54"/>
      <c r="D4" s="54"/>
      <c r="E4" s="55"/>
      <c r="F4" s="56" t="s">
        <v>213</v>
      </c>
      <c r="G4" s="57"/>
      <c r="H4" s="58"/>
    </row>
    <row r="5" spans="1:8" ht="20.100000000000001" customHeight="1">
      <c r="A5" s="59" t="s">
        <v>214</v>
      </c>
      <c r="B5" s="60"/>
      <c r="C5" s="60"/>
      <c r="D5" s="60"/>
      <c r="E5" s="61"/>
      <c r="F5" s="62" t="s">
        <v>215</v>
      </c>
      <c r="G5" s="63"/>
      <c r="H5" s="64"/>
    </row>
    <row r="6" spans="1:8" ht="20.100000000000001" customHeight="1">
      <c r="A6" s="68" t="s">
        <v>216</v>
      </c>
      <c r="B6" s="69"/>
      <c r="C6" s="69"/>
      <c r="D6" s="70"/>
      <c r="E6" s="50" t="s">
        <v>11</v>
      </c>
      <c r="F6" s="51"/>
      <c r="G6" s="51"/>
      <c r="H6" s="52"/>
    </row>
    <row r="7" spans="1:8" ht="20.100000000000001" customHeight="1">
      <c r="A7" s="68" t="s">
        <v>217</v>
      </c>
      <c r="B7" s="69"/>
      <c r="C7" s="69"/>
      <c r="D7" s="70"/>
      <c r="E7" s="76" t="s">
        <v>8</v>
      </c>
      <c r="F7" s="71" t="s">
        <v>6</v>
      </c>
      <c r="G7" s="38" t="s">
        <v>218</v>
      </c>
      <c r="H7" s="1" t="s">
        <v>7</v>
      </c>
    </row>
    <row r="8" spans="1:8" ht="20.100000000000001" customHeight="1" thickBot="1">
      <c r="A8" s="73" t="s">
        <v>211</v>
      </c>
      <c r="B8" s="74"/>
      <c r="C8" s="74"/>
      <c r="D8" s="75"/>
      <c r="E8" s="77"/>
      <c r="F8" s="72"/>
      <c r="G8" s="2" t="s">
        <v>9</v>
      </c>
      <c r="H8" s="39">
        <v>0.25</v>
      </c>
    </row>
    <row r="9" spans="1:8" ht="3.75" customHeight="1" thickBot="1">
      <c r="A9" s="78"/>
      <c r="B9" s="78"/>
      <c r="C9" s="78"/>
      <c r="D9" s="78"/>
      <c r="E9" s="78"/>
      <c r="F9" s="78"/>
      <c r="G9" s="78"/>
      <c r="H9" s="78"/>
    </row>
    <row r="10" spans="1:8" ht="39" thickBot="1">
      <c r="A10" s="5" t="s">
        <v>0</v>
      </c>
      <c r="B10" s="6" t="s">
        <v>5</v>
      </c>
      <c r="C10" s="6" t="s">
        <v>1</v>
      </c>
      <c r="D10" s="6" t="s">
        <v>3</v>
      </c>
      <c r="E10" s="6" t="s">
        <v>2</v>
      </c>
      <c r="F10" s="7" t="s">
        <v>12</v>
      </c>
      <c r="G10" s="7" t="s">
        <v>13</v>
      </c>
      <c r="H10" s="8" t="s">
        <v>10</v>
      </c>
    </row>
    <row r="11" spans="1:8" ht="18" customHeight="1">
      <c r="A11" s="9"/>
      <c r="B11" s="23"/>
      <c r="C11" s="10"/>
      <c r="D11" s="11"/>
      <c r="E11" s="12"/>
      <c r="F11" s="12"/>
      <c r="G11" s="12"/>
      <c r="H11" s="13"/>
    </row>
    <row r="12" spans="1:8">
      <c r="A12" s="33" t="s">
        <v>15</v>
      </c>
      <c r="B12" s="43" t="s">
        <v>27</v>
      </c>
      <c r="C12" s="44"/>
      <c r="D12" s="44"/>
      <c r="E12" s="44"/>
      <c r="F12" s="44"/>
      <c r="G12" s="44"/>
      <c r="H12" s="45"/>
    </row>
    <row r="13" spans="1:8" ht="78.75" customHeight="1">
      <c r="A13" s="24" t="s">
        <v>20</v>
      </c>
      <c r="B13" s="37" t="s">
        <v>23</v>
      </c>
      <c r="C13" s="20" t="s">
        <v>22</v>
      </c>
      <c r="D13" s="22" t="s">
        <v>30</v>
      </c>
      <c r="E13" s="35">
        <v>1</v>
      </c>
      <c r="F13" s="36">
        <v>1092.6099999999999</v>
      </c>
      <c r="G13" s="21">
        <f>ROUND(F13*($H$8)+F13,2)</f>
        <v>1365.76</v>
      </c>
      <c r="H13" s="21">
        <f>ROUND((G13*E13),2)</f>
        <v>1365.76</v>
      </c>
    </row>
    <row r="14" spans="1:8" ht="23.25" customHeight="1" thickBot="1">
      <c r="A14" s="24" t="s">
        <v>21</v>
      </c>
      <c r="B14" s="37" t="s">
        <v>28</v>
      </c>
      <c r="C14" s="20" t="s">
        <v>29</v>
      </c>
      <c r="D14" s="22" t="s">
        <v>25</v>
      </c>
      <c r="E14" s="35">
        <v>35.840000000000003</v>
      </c>
      <c r="F14" s="36">
        <v>84.35</v>
      </c>
      <c r="G14" s="21">
        <f>ROUND(F14*($H$8)+F14,2)</f>
        <v>105.44</v>
      </c>
      <c r="H14" s="21">
        <f>ROUND((G14*E14),2)</f>
        <v>3778.97</v>
      </c>
    </row>
    <row r="15" spans="1:8" ht="13.5" thickBot="1">
      <c r="A15" s="40" t="s">
        <v>14</v>
      </c>
      <c r="B15" s="41"/>
      <c r="C15" s="41"/>
      <c r="D15" s="41"/>
      <c r="E15" s="41"/>
      <c r="F15" s="41"/>
      <c r="G15" s="42"/>
      <c r="H15" s="32">
        <f>SUM(H13:H14)</f>
        <v>5144.7299999999996</v>
      </c>
    </row>
    <row r="16" spans="1:8">
      <c r="A16" s="33" t="s">
        <v>19</v>
      </c>
      <c r="B16" s="43" t="s">
        <v>32</v>
      </c>
      <c r="C16" s="44"/>
      <c r="D16" s="44"/>
      <c r="E16" s="44"/>
      <c r="F16" s="44"/>
      <c r="G16" s="44"/>
      <c r="H16" s="45"/>
    </row>
    <row r="17" spans="1:17" ht="24.75" customHeight="1">
      <c r="A17" s="24" t="s">
        <v>26</v>
      </c>
      <c r="B17" s="37" t="s">
        <v>31</v>
      </c>
      <c r="C17" s="20" t="s">
        <v>33</v>
      </c>
      <c r="D17" s="22" t="s">
        <v>24</v>
      </c>
      <c r="E17" s="35">
        <v>58.72</v>
      </c>
      <c r="F17" s="36">
        <v>80.8</v>
      </c>
      <c r="G17" s="21">
        <f>ROUND(F17*($H$8)+F17,2)</f>
        <v>101</v>
      </c>
      <c r="H17" s="21">
        <f>ROUND((G17*E17),2)</f>
        <v>5930.72</v>
      </c>
    </row>
    <row r="18" spans="1:17" ht="32.25" customHeight="1" thickBot="1">
      <c r="A18" s="24" t="s">
        <v>134</v>
      </c>
      <c r="B18" s="37" t="s">
        <v>34</v>
      </c>
      <c r="C18" s="20" t="s">
        <v>35</v>
      </c>
      <c r="D18" s="22" t="s">
        <v>24</v>
      </c>
      <c r="E18" s="35">
        <v>22.06</v>
      </c>
      <c r="F18" s="36">
        <v>247.54</v>
      </c>
      <c r="G18" s="21">
        <f>ROUND(F18*($H$8)+F18,2)</f>
        <v>309.43</v>
      </c>
      <c r="H18" s="21">
        <f t="shared" ref="H18:H24" si="0">ROUND((G18*E18),2)</f>
        <v>6826.03</v>
      </c>
      <c r="I18" s="25"/>
      <c r="J18" s="25"/>
      <c r="K18" s="26"/>
      <c r="L18" s="27"/>
      <c r="M18" s="30"/>
      <c r="N18" s="28"/>
      <c r="O18" s="31"/>
      <c r="P18" s="29"/>
      <c r="Q18" s="29"/>
    </row>
    <row r="19" spans="1:17" ht="13.5" thickBot="1">
      <c r="A19" s="40" t="s">
        <v>14</v>
      </c>
      <c r="B19" s="41"/>
      <c r="C19" s="41"/>
      <c r="D19" s="41"/>
      <c r="E19" s="41"/>
      <c r="F19" s="41"/>
      <c r="G19" s="42"/>
      <c r="H19" s="32">
        <f>SUM(H17:H18)</f>
        <v>12756.75</v>
      </c>
    </row>
    <row r="20" spans="1:17">
      <c r="A20" s="33" t="s">
        <v>135</v>
      </c>
      <c r="B20" s="43" t="s">
        <v>36</v>
      </c>
      <c r="C20" s="44"/>
      <c r="D20" s="44"/>
      <c r="E20" s="44"/>
      <c r="F20" s="44"/>
      <c r="G20" s="44"/>
      <c r="H20" s="45"/>
    </row>
    <row r="21" spans="1:17">
      <c r="A21" s="24" t="s">
        <v>136</v>
      </c>
      <c r="B21" s="37" t="s">
        <v>37</v>
      </c>
      <c r="C21" s="20" t="s">
        <v>38</v>
      </c>
      <c r="D21" s="22"/>
      <c r="E21" s="35">
        <v>324.87</v>
      </c>
      <c r="F21" s="36">
        <v>25.36</v>
      </c>
      <c r="G21" s="21">
        <f>ROUND(F21*($H$8)+F21,2)</f>
        <v>31.7</v>
      </c>
      <c r="H21" s="21">
        <f t="shared" si="0"/>
        <v>10298.379999999999</v>
      </c>
    </row>
    <row r="22" spans="1:17" ht="21.75" customHeight="1">
      <c r="A22" s="24" t="s">
        <v>137</v>
      </c>
      <c r="B22" s="37" t="s">
        <v>39</v>
      </c>
      <c r="C22" s="20" t="s">
        <v>40</v>
      </c>
      <c r="D22" s="22" t="s">
        <v>24</v>
      </c>
      <c r="E22" s="35">
        <v>324.87</v>
      </c>
      <c r="F22" s="36">
        <v>5.77</v>
      </c>
      <c r="G22" s="21">
        <f>ROUND(F22*($H$8)+F22,2)</f>
        <v>7.21</v>
      </c>
      <c r="H22" s="21">
        <f t="shared" si="0"/>
        <v>2342.31</v>
      </c>
    </row>
    <row r="23" spans="1:17">
      <c r="A23" s="24" t="s">
        <v>138</v>
      </c>
      <c r="B23" s="37" t="s">
        <v>41</v>
      </c>
      <c r="C23" s="20" t="s">
        <v>42</v>
      </c>
      <c r="D23" s="22" t="s">
        <v>24</v>
      </c>
      <c r="E23" s="35">
        <v>34.53</v>
      </c>
      <c r="F23" s="36">
        <v>30.56</v>
      </c>
      <c r="G23" s="21">
        <f>ROUND(F23*($H$8)+F23,2)</f>
        <v>38.200000000000003</v>
      </c>
      <c r="H23" s="21">
        <f t="shared" si="0"/>
        <v>1319.05</v>
      </c>
    </row>
    <row r="24" spans="1:17" ht="21.75" customHeight="1">
      <c r="A24" s="24" t="s">
        <v>139</v>
      </c>
      <c r="B24" s="37" t="s">
        <v>219</v>
      </c>
      <c r="C24" s="20" t="s">
        <v>220</v>
      </c>
      <c r="D24" s="22" t="s">
        <v>24</v>
      </c>
      <c r="E24" s="35">
        <v>290.33999999999997</v>
      </c>
      <c r="F24" s="36">
        <v>58.15</v>
      </c>
      <c r="G24" s="21">
        <f>ROUND(F24*($H$8)+F24,2)</f>
        <v>72.69</v>
      </c>
      <c r="H24" s="21">
        <f t="shared" si="0"/>
        <v>21104.81</v>
      </c>
    </row>
    <row r="25" spans="1:17" ht="13.5" thickBot="1">
      <c r="A25" s="24" t="s">
        <v>226</v>
      </c>
      <c r="B25" s="37" t="s">
        <v>227</v>
      </c>
      <c r="C25" s="20" t="s">
        <v>228</v>
      </c>
      <c r="D25" s="22" t="s">
        <v>24</v>
      </c>
      <c r="E25" s="35">
        <f>37.55+2.96+8.27</f>
        <v>48.78</v>
      </c>
      <c r="F25" s="36">
        <v>41</v>
      </c>
      <c r="G25" s="21">
        <f>ROUND(F25*($H$8)+F25,2)</f>
        <v>51.25</v>
      </c>
      <c r="H25" s="21">
        <f t="shared" ref="H25" si="1">ROUND((G25*E25),2)</f>
        <v>2499.98</v>
      </c>
    </row>
    <row r="26" spans="1:17" ht="13.5" thickBot="1">
      <c r="A26" s="40" t="s">
        <v>14</v>
      </c>
      <c r="B26" s="41"/>
      <c r="C26" s="41"/>
      <c r="D26" s="41"/>
      <c r="E26" s="41"/>
      <c r="F26" s="41"/>
      <c r="G26" s="42"/>
      <c r="H26" s="32">
        <f>SUM(H21:H25)</f>
        <v>37564.530000000006</v>
      </c>
    </row>
    <row r="27" spans="1:17">
      <c r="A27" s="33" t="s">
        <v>140</v>
      </c>
      <c r="B27" s="43" t="s">
        <v>43</v>
      </c>
      <c r="C27" s="44"/>
      <c r="D27" s="44"/>
      <c r="E27" s="44"/>
      <c r="F27" s="44"/>
      <c r="G27" s="44"/>
      <c r="H27" s="45"/>
    </row>
    <row r="28" spans="1:17" ht="18.75">
      <c r="A28" s="24" t="s">
        <v>141</v>
      </c>
      <c r="B28" s="37" t="s">
        <v>46</v>
      </c>
      <c r="C28" s="20" t="s">
        <v>47</v>
      </c>
      <c r="D28" s="22" t="s">
        <v>24</v>
      </c>
      <c r="E28" s="35">
        <v>90.28</v>
      </c>
      <c r="F28" s="36">
        <v>24.32</v>
      </c>
      <c r="G28" s="21">
        <f t="shared" ref="G28:G30" si="2">ROUND(F28*($H$8)+F28,2)</f>
        <v>30.4</v>
      </c>
      <c r="H28" s="21">
        <f t="shared" ref="H28:H30" si="3">ROUND((G28*E28),2)</f>
        <v>2744.51</v>
      </c>
    </row>
    <row r="29" spans="1:17" ht="18.75">
      <c r="A29" s="24" t="s">
        <v>142</v>
      </c>
      <c r="B29" s="37" t="s">
        <v>190</v>
      </c>
      <c r="C29" s="20" t="s">
        <v>191</v>
      </c>
      <c r="D29" s="22" t="s">
        <v>192</v>
      </c>
      <c r="E29" s="35">
        <v>90.28</v>
      </c>
      <c r="F29" s="36">
        <v>29.24</v>
      </c>
      <c r="G29" s="21">
        <f t="shared" ref="G29" si="4">ROUND(F29*($H$8)+F29,2)</f>
        <v>36.549999999999997</v>
      </c>
      <c r="H29" s="21">
        <f t="shared" ref="H29" si="5">ROUND((G29*E29),2)</f>
        <v>3299.73</v>
      </c>
    </row>
    <row r="30" spans="1:17" ht="22.5" customHeight="1" thickBot="1">
      <c r="A30" s="24" t="s">
        <v>193</v>
      </c>
      <c r="B30" s="37" t="s">
        <v>44</v>
      </c>
      <c r="C30" s="20" t="s">
        <v>45</v>
      </c>
      <c r="D30" s="22" t="s">
        <v>24</v>
      </c>
      <c r="E30" s="35">
        <v>90.28</v>
      </c>
      <c r="F30" s="36">
        <v>72.959999999999994</v>
      </c>
      <c r="G30" s="21">
        <f t="shared" si="2"/>
        <v>91.2</v>
      </c>
      <c r="H30" s="21">
        <f t="shared" si="3"/>
        <v>8233.5400000000009</v>
      </c>
    </row>
    <row r="31" spans="1:17" ht="13.5" thickBot="1">
      <c r="A31" s="40" t="s">
        <v>14</v>
      </c>
      <c r="B31" s="41"/>
      <c r="C31" s="41"/>
      <c r="D31" s="41"/>
      <c r="E31" s="41"/>
      <c r="F31" s="41"/>
      <c r="G31" s="42"/>
      <c r="H31" s="32">
        <f>SUM(H28:H30)</f>
        <v>14277.78</v>
      </c>
    </row>
    <row r="32" spans="1:17">
      <c r="A32" s="33" t="s">
        <v>143</v>
      </c>
      <c r="B32" s="43" t="s">
        <v>48</v>
      </c>
      <c r="C32" s="44"/>
      <c r="D32" s="44"/>
      <c r="E32" s="44"/>
      <c r="F32" s="44"/>
      <c r="G32" s="44"/>
      <c r="H32" s="45"/>
    </row>
    <row r="33" spans="1:8" ht="18.75">
      <c r="A33" s="24" t="s">
        <v>144</v>
      </c>
      <c r="B33" s="37" t="s">
        <v>49</v>
      </c>
      <c r="C33" s="20" t="s">
        <v>50</v>
      </c>
      <c r="D33" s="22" t="s">
        <v>24</v>
      </c>
      <c r="E33" s="35">
        <v>34.53</v>
      </c>
      <c r="F33" s="36">
        <v>5.19</v>
      </c>
      <c r="G33" s="21">
        <f t="shared" ref="G33" si="6">ROUND(F33*($H$8)+F33,2)</f>
        <v>6.49</v>
      </c>
      <c r="H33" s="21">
        <f t="shared" ref="H33" si="7">ROUND((G33*E33),2)</f>
        <v>224.1</v>
      </c>
    </row>
    <row r="34" spans="1:8" ht="18.75">
      <c r="A34" s="24" t="s">
        <v>145</v>
      </c>
      <c r="B34" s="37" t="s">
        <v>52</v>
      </c>
      <c r="C34" s="20" t="s">
        <v>51</v>
      </c>
      <c r="D34" s="22" t="s">
        <v>24</v>
      </c>
      <c r="E34" s="35">
        <f>90.28-$E$25</f>
        <v>41.5</v>
      </c>
      <c r="F34" s="36">
        <v>5.19</v>
      </c>
      <c r="G34" s="21">
        <f t="shared" ref="G34:G36" si="8">ROUND(F34*($H$8)+F34,2)</f>
        <v>6.49</v>
      </c>
      <c r="H34" s="21">
        <f t="shared" ref="H34:H36" si="9">ROUND((G34*E34),2)</f>
        <v>269.33999999999997</v>
      </c>
    </row>
    <row r="35" spans="1:8" ht="18.75">
      <c r="A35" s="24" t="s">
        <v>146</v>
      </c>
      <c r="B35" s="37" t="s">
        <v>53</v>
      </c>
      <c r="C35" s="20" t="s">
        <v>54</v>
      </c>
      <c r="D35" s="22" t="s">
        <v>24</v>
      </c>
      <c r="E35" s="35">
        <f>90.28-$E$25</f>
        <v>41.5</v>
      </c>
      <c r="F35" s="36">
        <v>11.28</v>
      </c>
      <c r="G35" s="21">
        <f t="shared" si="8"/>
        <v>14.1</v>
      </c>
      <c r="H35" s="21">
        <f t="shared" si="9"/>
        <v>585.15</v>
      </c>
    </row>
    <row r="36" spans="1:8" ht="22.5" customHeight="1" thickBot="1">
      <c r="A36" s="24" t="s">
        <v>147</v>
      </c>
      <c r="B36" s="37" t="s">
        <v>55</v>
      </c>
      <c r="C36" s="20" t="s">
        <v>56</v>
      </c>
      <c r="D36" s="22" t="s">
        <v>24</v>
      </c>
      <c r="E36" s="35">
        <v>34.53</v>
      </c>
      <c r="F36" s="36">
        <v>15.41</v>
      </c>
      <c r="G36" s="21">
        <f t="shared" si="8"/>
        <v>19.260000000000002</v>
      </c>
      <c r="H36" s="21">
        <f t="shared" si="9"/>
        <v>665.05</v>
      </c>
    </row>
    <row r="37" spans="1:8" ht="13.5" thickBot="1">
      <c r="A37" s="40" t="s">
        <v>14</v>
      </c>
      <c r="B37" s="41"/>
      <c r="C37" s="41"/>
      <c r="D37" s="41"/>
      <c r="E37" s="41"/>
      <c r="F37" s="41"/>
      <c r="G37" s="42"/>
      <c r="H37" s="32">
        <f>SUM(H33:H36)</f>
        <v>1743.6399999999999</v>
      </c>
    </row>
    <row r="38" spans="1:8">
      <c r="A38" s="33" t="s">
        <v>148</v>
      </c>
      <c r="B38" s="43" t="s">
        <v>57</v>
      </c>
      <c r="C38" s="44"/>
      <c r="D38" s="44"/>
      <c r="E38" s="44"/>
      <c r="F38" s="44"/>
      <c r="G38" s="44"/>
      <c r="H38" s="45"/>
    </row>
    <row r="39" spans="1:8" ht="18.75">
      <c r="A39" s="24" t="s">
        <v>149</v>
      </c>
      <c r="B39" s="37" t="s">
        <v>58</v>
      </c>
      <c r="C39" s="20" t="s">
        <v>59</v>
      </c>
      <c r="D39" s="22" t="s">
        <v>24</v>
      </c>
      <c r="E39" s="35">
        <v>16.97</v>
      </c>
      <c r="F39" s="36">
        <v>291.83</v>
      </c>
      <c r="G39" s="21">
        <f t="shared" ref="G39" si="10">ROUND(F39*($H$8)+F39,2)</f>
        <v>364.79</v>
      </c>
      <c r="H39" s="21">
        <f t="shared" ref="H39" si="11">ROUND((G39*E39),2)</f>
        <v>6190.49</v>
      </c>
    </row>
    <row r="40" spans="1:8">
      <c r="A40" s="24" t="s">
        <v>150</v>
      </c>
      <c r="B40" s="37" t="s">
        <v>61</v>
      </c>
      <c r="C40" s="20" t="s">
        <v>60</v>
      </c>
      <c r="D40" s="22" t="s">
        <v>62</v>
      </c>
      <c r="E40" s="35">
        <v>10</v>
      </c>
      <c r="F40" s="36">
        <v>52.5</v>
      </c>
      <c r="G40" s="21">
        <f t="shared" ref="G40:G48" si="12">ROUND(F40*($H$8)+F40,2)</f>
        <v>65.63</v>
      </c>
      <c r="H40" s="21">
        <f t="shared" ref="H40:H48" si="13">ROUND((G40*E40),2)</f>
        <v>656.3</v>
      </c>
    </row>
    <row r="41" spans="1:8" ht="18.75">
      <c r="A41" s="24" t="s">
        <v>151</v>
      </c>
      <c r="B41" s="37" t="s">
        <v>63</v>
      </c>
      <c r="C41" s="20" t="s">
        <v>64</v>
      </c>
      <c r="D41" s="22" t="s">
        <v>62</v>
      </c>
      <c r="E41" s="35">
        <v>3</v>
      </c>
      <c r="F41" s="36">
        <v>301.66000000000003</v>
      </c>
      <c r="G41" s="21">
        <f t="shared" si="12"/>
        <v>377.08</v>
      </c>
      <c r="H41" s="21">
        <f t="shared" si="13"/>
        <v>1131.24</v>
      </c>
    </row>
    <row r="42" spans="1:8" ht="18.75">
      <c r="A42" s="24" t="s">
        <v>152</v>
      </c>
      <c r="B42" s="37" t="s">
        <v>65</v>
      </c>
      <c r="C42" s="20" t="s">
        <v>66</v>
      </c>
      <c r="D42" s="22" t="s">
        <v>62</v>
      </c>
      <c r="E42" s="35">
        <v>1</v>
      </c>
      <c r="F42" s="36">
        <v>527.08000000000004</v>
      </c>
      <c r="G42" s="21">
        <f t="shared" si="12"/>
        <v>658.85</v>
      </c>
      <c r="H42" s="21">
        <f t="shared" si="13"/>
        <v>658.85</v>
      </c>
    </row>
    <row r="43" spans="1:8">
      <c r="A43" s="24" t="s">
        <v>153</v>
      </c>
      <c r="B43" s="37" t="s">
        <v>67</v>
      </c>
      <c r="C43" s="20" t="s">
        <v>68</v>
      </c>
      <c r="D43" s="22" t="s">
        <v>62</v>
      </c>
      <c r="E43" s="35">
        <v>3</v>
      </c>
      <c r="F43" s="36">
        <v>412.83</v>
      </c>
      <c r="G43" s="21">
        <f t="shared" si="12"/>
        <v>516.04</v>
      </c>
      <c r="H43" s="21">
        <f t="shared" si="13"/>
        <v>1548.12</v>
      </c>
    </row>
    <row r="44" spans="1:8" ht="18.75">
      <c r="A44" s="24" t="s">
        <v>154</v>
      </c>
      <c r="B44" s="37" t="s">
        <v>69</v>
      </c>
      <c r="C44" s="20" t="s">
        <v>70</v>
      </c>
      <c r="D44" s="22" t="s">
        <v>62</v>
      </c>
      <c r="E44" s="35">
        <v>7</v>
      </c>
      <c r="F44" s="36">
        <v>285.05</v>
      </c>
      <c r="G44" s="21">
        <f t="shared" si="12"/>
        <v>356.31</v>
      </c>
      <c r="H44" s="21">
        <f t="shared" si="13"/>
        <v>2494.17</v>
      </c>
    </row>
    <row r="45" spans="1:8">
      <c r="A45" s="24" t="s">
        <v>155</v>
      </c>
      <c r="B45" s="37" t="s">
        <v>72</v>
      </c>
      <c r="C45" s="20" t="s">
        <v>71</v>
      </c>
      <c r="D45" s="22" t="s">
        <v>62</v>
      </c>
      <c r="E45" s="35">
        <v>9</v>
      </c>
      <c r="F45" s="36">
        <v>535.83000000000004</v>
      </c>
      <c r="G45" s="21">
        <f t="shared" si="12"/>
        <v>669.79</v>
      </c>
      <c r="H45" s="21">
        <f t="shared" si="13"/>
        <v>6028.11</v>
      </c>
    </row>
    <row r="46" spans="1:8">
      <c r="A46" s="24" t="s">
        <v>156</v>
      </c>
      <c r="B46" s="37" t="s">
        <v>73</v>
      </c>
      <c r="C46" s="20" t="s">
        <v>74</v>
      </c>
      <c r="D46" s="22" t="s">
        <v>62</v>
      </c>
      <c r="E46" s="35">
        <v>7</v>
      </c>
      <c r="F46" s="36">
        <v>136.02000000000001</v>
      </c>
      <c r="G46" s="21">
        <f t="shared" si="12"/>
        <v>170.03</v>
      </c>
      <c r="H46" s="21">
        <f t="shared" si="13"/>
        <v>1190.21</v>
      </c>
    </row>
    <row r="47" spans="1:8" ht="18.75">
      <c r="A47" s="24" t="s">
        <v>157</v>
      </c>
      <c r="B47" s="37" t="s">
        <v>75</v>
      </c>
      <c r="C47" s="20" t="s">
        <v>76</v>
      </c>
      <c r="D47" s="22" t="s">
        <v>62</v>
      </c>
      <c r="E47" s="35">
        <v>3</v>
      </c>
      <c r="F47" s="36">
        <v>224.13</v>
      </c>
      <c r="G47" s="21">
        <f t="shared" si="12"/>
        <v>280.16000000000003</v>
      </c>
      <c r="H47" s="21">
        <f t="shared" si="13"/>
        <v>840.48</v>
      </c>
    </row>
    <row r="48" spans="1:8" ht="13.5" thickBot="1">
      <c r="A48" s="24" t="s">
        <v>158</v>
      </c>
      <c r="B48" s="37" t="s">
        <v>77</v>
      </c>
      <c r="C48" s="20" t="s">
        <v>78</v>
      </c>
      <c r="D48" s="22" t="s">
        <v>62</v>
      </c>
      <c r="E48" s="35">
        <v>1</v>
      </c>
      <c r="F48" s="36">
        <v>86.12</v>
      </c>
      <c r="G48" s="21">
        <f t="shared" si="12"/>
        <v>107.65</v>
      </c>
      <c r="H48" s="21">
        <f t="shared" si="13"/>
        <v>107.65</v>
      </c>
    </row>
    <row r="49" spans="1:8" ht="13.5" thickBot="1">
      <c r="A49" s="40" t="s">
        <v>14</v>
      </c>
      <c r="B49" s="41"/>
      <c r="C49" s="41"/>
      <c r="D49" s="41"/>
      <c r="E49" s="41"/>
      <c r="F49" s="41"/>
      <c r="G49" s="42"/>
      <c r="H49" s="32">
        <f>SUM(H39:H48)</f>
        <v>20845.62</v>
      </c>
    </row>
    <row r="50" spans="1:8">
      <c r="A50" s="33" t="s">
        <v>159</v>
      </c>
      <c r="B50" s="43" t="s">
        <v>79</v>
      </c>
      <c r="C50" s="44"/>
      <c r="D50" s="44"/>
      <c r="E50" s="44"/>
      <c r="F50" s="44"/>
      <c r="G50" s="44"/>
      <c r="H50" s="45"/>
    </row>
    <row r="51" spans="1:8" ht="18.75">
      <c r="A51" s="24" t="s">
        <v>160</v>
      </c>
      <c r="B51" s="37" t="s">
        <v>83</v>
      </c>
      <c r="C51" s="20" t="s">
        <v>84</v>
      </c>
      <c r="D51" s="22" t="s">
        <v>82</v>
      </c>
      <c r="E51" s="35">
        <v>41.51</v>
      </c>
      <c r="F51" s="36">
        <v>17.38</v>
      </c>
      <c r="G51" s="21">
        <f t="shared" ref="G51" si="14">ROUND(F51*($H$8)+F51,2)</f>
        <v>21.73</v>
      </c>
      <c r="H51" s="21">
        <f t="shared" ref="H51" si="15">ROUND((G51*E51),2)</f>
        <v>902.01</v>
      </c>
    </row>
    <row r="52" spans="1:8" ht="18.75">
      <c r="A52" s="24" t="s">
        <v>161</v>
      </c>
      <c r="B52" s="37" t="s">
        <v>85</v>
      </c>
      <c r="C52" s="20" t="s">
        <v>86</v>
      </c>
      <c r="D52" s="22" t="s">
        <v>82</v>
      </c>
      <c r="E52" s="35">
        <v>26.67</v>
      </c>
      <c r="F52" s="36">
        <v>22.95</v>
      </c>
      <c r="G52" s="21">
        <f t="shared" ref="G52:G66" si="16">ROUND(F52*($H$8)+F52,2)</f>
        <v>28.69</v>
      </c>
      <c r="H52" s="21">
        <f t="shared" ref="H52:H66" si="17">ROUND((G52*E52),2)</f>
        <v>765.16</v>
      </c>
    </row>
    <row r="53" spans="1:8" ht="18.75">
      <c r="A53" s="24" t="s">
        <v>162</v>
      </c>
      <c r="B53" s="37" t="s">
        <v>80</v>
      </c>
      <c r="C53" s="20" t="s">
        <v>81</v>
      </c>
      <c r="D53" s="22" t="s">
        <v>82</v>
      </c>
      <c r="E53" s="35">
        <v>23.98</v>
      </c>
      <c r="F53" s="36">
        <v>33.32</v>
      </c>
      <c r="G53" s="21">
        <f t="shared" si="16"/>
        <v>41.65</v>
      </c>
      <c r="H53" s="21">
        <f t="shared" si="17"/>
        <v>998.77</v>
      </c>
    </row>
    <row r="54" spans="1:8" ht="18.75">
      <c r="A54" s="24" t="s">
        <v>163</v>
      </c>
      <c r="B54" s="37" t="s">
        <v>87</v>
      </c>
      <c r="C54" s="20" t="s">
        <v>88</v>
      </c>
      <c r="D54" s="22" t="s">
        <v>82</v>
      </c>
      <c r="E54" s="35">
        <v>87.76</v>
      </c>
      <c r="F54" s="36">
        <v>43.93</v>
      </c>
      <c r="G54" s="21">
        <f t="shared" si="16"/>
        <v>54.91</v>
      </c>
      <c r="H54" s="21">
        <f t="shared" si="17"/>
        <v>4818.8999999999996</v>
      </c>
    </row>
    <row r="55" spans="1:8">
      <c r="A55" s="24" t="s">
        <v>164</v>
      </c>
      <c r="B55" s="37" t="s">
        <v>89</v>
      </c>
      <c r="C55" s="20" t="s">
        <v>93</v>
      </c>
      <c r="D55" s="22" t="s">
        <v>62</v>
      </c>
      <c r="E55" s="35">
        <v>6</v>
      </c>
      <c r="F55" s="36">
        <v>50.14</v>
      </c>
      <c r="G55" s="21">
        <f t="shared" si="16"/>
        <v>62.68</v>
      </c>
      <c r="H55" s="21">
        <f t="shared" si="17"/>
        <v>376.08</v>
      </c>
    </row>
    <row r="56" spans="1:8">
      <c r="A56" s="24" t="s">
        <v>165</v>
      </c>
      <c r="B56" s="37" t="s">
        <v>90</v>
      </c>
      <c r="C56" s="20" t="s">
        <v>94</v>
      </c>
      <c r="D56" s="22" t="s">
        <v>62</v>
      </c>
      <c r="E56" s="35">
        <v>1</v>
      </c>
      <c r="F56" s="36">
        <v>69.37</v>
      </c>
      <c r="G56" s="21">
        <f t="shared" si="16"/>
        <v>86.71</v>
      </c>
      <c r="H56" s="21">
        <f t="shared" si="17"/>
        <v>86.71</v>
      </c>
    </row>
    <row r="57" spans="1:8">
      <c r="A57" s="24" t="s">
        <v>166</v>
      </c>
      <c r="B57" s="37" t="s">
        <v>91</v>
      </c>
      <c r="C57" s="20" t="s">
        <v>95</v>
      </c>
      <c r="D57" s="22"/>
      <c r="E57" s="35">
        <v>6</v>
      </c>
      <c r="F57" s="36">
        <v>84.51</v>
      </c>
      <c r="G57" s="21">
        <f t="shared" si="16"/>
        <v>105.64</v>
      </c>
      <c r="H57" s="21">
        <f t="shared" si="17"/>
        <v>633.84</v>
      </c>
    </row>
    <row r="58" spans="1:8">
      <c r="A58" s="24" t="s">
        <v>167</v>
      </c>
      <c r="B58" s="37" t="s">
        <v>92</v>
      </c>
      <c r="C58" s="20" t="s">
        <v>96</v>
      </c>
      <c r="D58" s="22"/>
      <c r="E58" s="35">
        <v>2</v>
      </c>
      <c r="F58" s="36">
        <v>307.81</v>
      </c>
      <c r="G58" s="21">
        <f t="shared" si="16"/>
        <v>384.76</v>
      </c>
      <c r="H58" s="21">
        <f t="shared" si="17"/>
        <v>769.52</v>
      </c>
    </row>
    <row r="59" spans="1:8">
      <c r="A59" s="24" t="s">
        <v>168</v>
      </c>
      <c r="B59" s="37" t="s">
        <v>97</v>
      </c>
      <c r="C59" s="20" t="s">
        <v>98</v>
      </c>
      <c r="D59" s="22" t="s">
        <v>62</v>
      </c>
      <c r="E59" s="35">
        <v>1</v>
      </c>
      <c r="F59" s="36">
        <v>506.81</v>
      </c>
      <c r="G59" s="21">
        <f t="shared" si="16"/>
        <v>633.51</v>
      </c>
      <c r="H59" s="21">
        <f t="shared" si="17"/>
        <v>633.51</v>
      </c>
    </row>
    <row r="60" spans="1:8" ht="18.75">
      <c r="A60" s="24" t="s">
        <v>169</v>
      </c>
      <c r="B60" s="37" t="s">
        <v>99</v>
      </c>
      <c r="C60" s="20" t="s">
        <v>100</v>
      </c>
      <c r="D60" s="22" t="s">
        <v>82</v>
      </c>
      <c r="E60" s="35">
        <v>20.65</v>
      </c>
      <c r="F60" s="36">
        <v>12.47</v>
      </c>
      <c r="G60" s="21">
        <f t="shared" si="16"/>
        <v>15.59</v>
      </c>
      <c r="H60" s="21">
        <f t="shared" si="17"/>
        <v>321.93</v>
      </c>
    </row>
    <row r="61" spans="1:8" ht="18.75">
      <c r="A61" s="24" t="s">
        <v>170</v>
      </c>
      <c r="B61" s="37" t="s">
        <v>102</v>
      </c>
      <c r="C61" s="20" t="s">
        <v>101</v>
      </c>
      <c r="D61" s="22" t="s">
        <v>82</v>
      </c>
      <c r="E61" s="35">
        <v>6.07</v>
      </c>
      <c r="F61" s="36">
        <v>33.97</v>
      </c>
      <c r="G61" s="21">
        <f t="shared" si="16"/>
        <v>42.46</v>
      </c>
      <c r="H61" s="21">
        <f t="shared" si="17"/>
        <v>257.73</v>
      </c>
    </row>
    <row r="62" spans="1:8" ht="18.75">
      <c r="A62" s="24" t="s">
        <v>171</v>
      </c>
      <c r="B62" s="37" t="s">
        <v>103</v>
      </c>
      <c r="C62" s="20" t="s">
        <v>104</v>
      </c>
      <c r="D62" s="22" t="s">
        <v>82</v>
      </c>
      <c r="E62" s="35">
        <v>25.44</v>
      </c>
      <c r="F62" s="36">
        <v>44.98</v>
      </c>
      <c r="G62" s="21">
        <f t="shared" si="16"/>
        <v>56.23</v>
      </c>
      <c r="H62" s="21">
        <f t="shared" si="17"/>
        <v>1430.49</v>
      </c>
    </row>
    <row r="63" spans="1:8">
      <c r="A63" s="24" t="s">
        <v>172</v>
      </c>
      <c r="B63" s="37" t="s">
        <v>105</v>
      </c>
      <c r="C63" s="20" t="s">
        <v>106</v>
      </c>
      <c r="D63" s="22" t="s">
        <v>62</v>
      </c>
      <c r="E63" s="35">
        <v>5</v>
      </c>
      <c r="F63" s="36">
        <v>54.17</v>
      </c>
      <c r="G63" s="21">
        <f t="shared" si="16"/>
        <v>67.709999999999994</v>
      </c>
      <c r="H63" s="21">
        <f t="shared" si="17"/>
        <v>338.55</v>
      </c>
    </row>
    <row r="64" spans="1:8" ht="18.75">
      <c r="A64" s="24" t="s">
        <v>173</v>
      </c>
      <c r="B64" s="37" t="s">
        <v>107</v>
      </c>
      <c r="C64" s="20" t="s">
        <v>108</v>
      </c>
      <c r="D64" s="22" t="s">
        <v>62</v>
      </c>
      <c r="E64" s="35">
        <v>3</v>
      </c>
      <c r="F64" s="36">
        <v>20.05</v>
      </c>
      <c r="G64" s="21">
        <f t="shared" si="16"/>
        <v>25.06</v>
      </c>
      <c r="H64" s="21">
        <f t="shared" si="17"/>
        <v>75.180000000000007</v>
      </c>
    </row>
    <row r="65" spans="1:8" ht="18.75">
      <c r="A65" s="24" t="s">
        <v>174</v>
      </c>
      <c r="B65" s="37" t="s">
        <v>109</v>
      </c>
      <c r="C65" s="20" t="s">
        <v>110</v>
      </c>
      <c r="D65" s="22" t="s">
        <v>62</v>
      </c>
      <c r="E65" s="35">
        <v>2</v>
      </c>
      <c r="F65" s="36">
        <v>189.03</v>
      </c>
      <c r="G65" s="21">
        <f t="shared" si="16"/>
        <v>236.29</v>
      </c>
      <c r="H65" s="21">
        <f t="shared" si="17"/>
        <v>472.58</v>
      </c>
    </row>
    <row r="66" spans="1:8" ht="13.5" thickBot="1">
      <c r="A66" s="24" t="s">
        <v>175</v>
      </c>
      <c r="B66" s="37" t="s">
        <v>132</v>
      </c>
      <c r="C66" s="20" t="s">
        <v>133</v>
      </c>
      <c r="D66" s="22" t="s">
        <v>62</v>
      </c>
      <c r="E66" s="35">
        <v>1</v>
      </c>
      <c r="F66" s="36">
        <v>72.3</v>
      </c>
      <c r="G66" s="21">
        <f t="shared" si="16"/>
        <v>90.38</v>
      </c>
      <c r="H66" s="21">
        <f t="shared" si="17"/>
        <v>90.38</v>
      </c>
    </row>
    <row r="67" spans="1:8" ht="13.5" thickBot="1">
      <c r="A67" s="40" t="s">
        <v>14</v>
      </c>
      <c r="B67" s="41"/>
      <c r="C67" s="41"/>
      <c r="D67" s="41"/>
      <c r="E67" s="41"/>
      <c r="F67" s="41"/>
      <c r="G67" s="42"/>
      <c r="H67" s="32">
        <f>SUM(H51:H66)</f>
        <v>12971.339999999998</v>
      </c>
    </row>
    <row r="68" spans="1:8">
      <c r="A68" s="33" t="s">
        <v>176</v>
      </c>
      <c r="B68" s="43" t="s">
        <v>111</v>
      </c>
      <c r="C68" s="44"/>
      <c r="D68" s="44"/>
      <c r="E68" s="44"/>
      <c r="F68" s="44"/>
      <c r="G68" s="44"/>
      <c r="H68" s="45"/>
    </row>
    <row r="69" spans="1:8">
      <c r="A69" s="24" t="s">
        <v>177</v>
      </c>
      <c r="B69" s="37" t="s">
        <v>112</v>
      </c>
      <c r="C69" s="20" t="s">
        <v>113</v>
      </c>
      <c r="D69" s="22" t="s">
        <v>62</v>
      </c>
      <c r="E69" s="35">
        <v>1</v>
      </c>
      <c r="F69" s="36">
        <v>52.53</v>
      </c>
      <c r="G69" s="21">
        <f t="shared" ref="G69" si="18">ROUND(F69*($H$8)+F69,2)</f>
        <v>65.66</v>
      </c>
      <c r="H69" s="21">
        <f t="shared" ref="H69" si="19">ROUND((G69*E69),2)</f>
        <v>65.66</v>
      </c>
    </row>
    <row r="70" spans="1:8">
      <c r="A70" s="24" t="s">
        <v>178</v>
      </c>
      <c r="B70" s="37" t="s">
        <v>114</v>
      </c>
      <c r="C70" s="20" t="s">
        <v>115</v>
      </c>
      <c r="D70" s="22" t="s">
        <v>62</v>
      </c>
      <c r="E70" s="35">
        <v>3</v>
      </c>
      <c r="F70" s="36">
        <v>17.39</v>
      </c>
      <c r="G70" s="21">
        <f t="shared" ref="G70:G79" si="20">ROUND(F70*($H$8)+F70,2)</f>
        <v>21.74</v>
      </c>
      <c r="H70" s="21">
        <f t="shared" ref="H70:H79" si="21">ROUND((G70*E70),2)</f>
        <v>65.22</v>
      </c>
    </row>
    <row r="71" spans="1:8">
      <c r="A71" s="24" t="s">
        <v>179</v>
      </c>
      <c r="B71" s="37" t="s">
        <v>116</v>
      </c>
      <c r="C71" s="20" t="s">
        <v>117</v>
      </c>
      <c r="D71" s="22" t="s">
        <v>62</v>
      </c>
      <c r="E71" s="35">
        <v>5</v>
      </c>
      <c r="F71" s="36">
        <v>17.39</v>
      </c>
      <c r="G71" s="21">
        <f t="shared" si="20"/>
        <v>21.74</v>
      </c>
      <c r="H71" s="21">
        <f t="shared" si="21"/>
        <v>108.7</v>
      </c>
    </row>
    <row r="72" spans="1:8" ht="18.75">
      <c r="A72" s="24" t="s">
        <v>180</v>
      </c>
      <c r="B72" s="37" t="s">
        <v>118</v>
      </c>
      <c r="C72" s="20" t="s">
        <v>119</v>
      </c>
      <c r="D72" s="22" t="s">
        <v>82</v>
      </c>
      <c r="E72" s="35">
        <v>144.57</v>
      </c>
      <c r="F72" s="36">
        <v>4.18</v>
      </c>
      <c r="G72" s="21">
        <f t="shared" si="20"/>
        <v>5.23</v>
      </c>
      <c r="H72" s="21">
        <f t="shared" si="21"/>
        <v>756.1</v>
      </c>
    </row>
    <row r="73" spans="1:8" ht="18.75">
      <c r="A73" s="24" t="s">
        <v>181</v>
      </c>
      <c r="B73" s="37" t="s">
        <v>121</v>
      </c>
      <c r="C73" s="20" t="s">
        <v>120</v>
      </c>
      <c r="D73" s="22" t="s">
        <v>82</v>
      </c>
      <c r="E73" s="35">
        <v>281.77999999999997</v>
      </c>
      <c r="F73" s="36">
        <v>4.49</v>
      </c>
      <c r="G73" s="21">
        <f t="shared" si="20"/>
        <v>5.61</v>
      </c>
      <c r="H73" s="21">
        <f t="shared" si="21"/>
        <v>1580.79</v>
      </c>
    </row>
    <row r="74" spans="1:8" ht="18.75">
      <c r="A74" s="24" t="s">
        <v>182</v>
      </c>
      <c r="B74" s="37" t="s">
        <v>122</v>
      </c>
      <c r="C74" s="20" t="s">
        <v>123</v>
      </c>
      <c r="D74" s="22" t="s">
        <v>82</v>
      </c>
      <c r="E74" s="35">
        <v>109.82</v>
      </c>
      <c r="F74" s="36">
        <v>6.43</v>
      </c>
      <c r="G74" s="21">
        <f t="shared" si="20"/>
        <v>8.0399999999999991</v>
      </c>
      <c r="H74" s="21">
        <f t="shared" si="21"/>
        <v>882.95</v>
      </c>
    </row>
    <row r="75" spans="1:8">
      <c r="A75" s="24" t="s">
        <v>183</v>
      </c>
      <c r="B75" s="37" t="s">
        <v>209</v>
      </c>
      <c r="C75" s="20" t="s">
        <v>210</v>
      </c>
      <c r="D75" s="22" t="s">
        <v>62</v>
      </c>
      <c r="E75" s="35">
        <v>2</v>
      </c>
      <c r="F75" s="36">
        <v>13.84</v>
      </c>
      <c r="G75" s="21">
        <f t="shared" si="20"/>
        <v>17.3</v>
      </c>
      <c r="H75" s="21">
        <f t="shared" si="21"/>
        <v>34.6</v>
      </c>
    </row>
    <row r="76" spans="1:8">
      <c r="A76" s="24" t="s">
        <v>184</v>
      </c>
      <c r="B76" s="37" t="s">
        <v>124</v>
      </c>
      <c r="C76" s="20" t="s">
        <v>125</v>
      </c>
      <c r="D76" s="22" t="s">
        <v>62</v>
      </c>
      <c r="E76" s="35">
        <v>7</v>
      </c>
      <c r="F76" s="36">
        <v>12.99</v>
      </c>
      <c r="G76" s="21">
        <f t="shared" si="20"/>
        <v>16.239999999999998</v>
      </c>
      <c r="H76" s="21">
        <f t="shared" si="21"/>
        <v>113.68</v>
      </c>
    </row>
    <row r="77" spans="1:8">
      <c r="A77" s="24" t="s">
        <v>185</v>
      </c>
      <c r="B77" s="37" t="s">
        <v>126</v>
      </c>
      <c r="C77" s="20" t="s">
        <v>127</v>
      </c>
      <c r="D77" s="22" t="s">
        <v>62</v>
      </c>
      <c r="E77" s="35">
        <v>19</v>
      </c>
      <c r="F77" s="36">
        <v>18.399999999999999</v>
      </c>
      <c r="G77" s="21">
        <f t="shared" si="20"/>
        <v>23</v>
      </c>
      <c r="H77" s="21">
        <f t="shared" si="21"/>
        <v>437</v>
      </c>
    </row>
    <row r="78" spans="1:8" ht="18.75">
      <c r="A78" s="24" t="s">
        <v>186</v>
      </c>
      <c r="B78" s="37" t="s">
        <v>128</v>
      </c>
      <c r="C78" s="20" t="s">
        <v>129</v>
      </c>
      <c r="D78" s="22" t="s">
        <v>62</v>
      </c>
      <c r="E78" s="35">
        <v>1</v>
      </c>
      <c r="F78" s="36">
        <v>226.83</v>
      </c>
      <c r="G78" s="21">
        <f t="shared" si="20"/>
        <v>283.54000000000002</v>
      </c>
      <c r="H78" s="21">
        <f t="shared" si="21"/>
        <v>283.54000000000002</v>
      </c>
    </row>
    <row r="79" spans="1:8" ht="23.25" customHeight="1" thickBot="1">
      <c r="A79" s="24" t="s">
        <v>187</v>
      </c>
      <c r="B79" s="37" t="s">
        <v>130</v>
      </c>
      <c r="C79" s="20" t="s">
        <v>131</v>
      </c>
      <c r="D79" s="22" t="s">
        <v>62</v>
      </c>
      <c r="E79" s="35">
        <v>13</v>
      </c>
      <c r="F79" s="36">
        <v>161</v>
      </c>
      <c r="G79" s="37">
        <f t="shared" si="20"/>
        <v>201.25</v>
      </c>
      <c r="H79" s="21">
        <f t="shared" si="21"/>
        <v>2616.25</v>
      </c>
    </row>
    <row r="80" spans="1:8" ht="13.5" thickBot="1">
      <c r="A80" s="40" t="s">
        <v>14</v>
      </c>
      <c r="B80" s="41"/>
      <c r="C80" s="41"/>
      <c r="D80" s="41"/>
      <c r="E80" s="41"/>
      <c r="F80" s="41"/>
      <c r="G80" s="42"/>
      <c r="H80" s="32">
        <f>SUM(H69:H79)</f>
        <v>6944.49</v>
      </c>
    </row>
    <row r="81" spans="1:8">
      <c r="A81" s="33" t="s">
        <v>194</v>
      </c>
      <c r="B81" s="43" t="s">
        <v>195</v>
      </c>
      <c r="C81" s="44"/>
      <c r="D81" s="44"/>
      <c r="E81" s="44"/>
      <c r="F81" s="44"/>
      <c r="G81" s="44"/>
      <c r="H81" s="45"/>
    </row>
    <row r="82" spans="1:8" ht="18.75">
      <c r="A82" s="24" t="s">
        <v>203</v>
      </c>
      <c r="B82" s="37" t="s">
        <v>196</v>
      </c>
      <c r="C82" s="20" t="s">
        <v>197</v>
      </c>
      <c r="D82" s="22" t="s">
        <v>62</v>
      </c>
      <c r="E82" s="35">
        <v>2</v>
      </c>
      <c r="F82" s="36">
        <v>325.01</v>
      </c>
      <c r="G82" s="21">
        <f t="shared" ref="G82:G85" si="22">ROUND(F82*($H$8)+F82,2)</f>
        <v>406.26</v>
      </c>
      <c r="H82" s="21">
        <f t="shared" ref="H82" si="23">ROUND((G82*E82),2)</f>
        <v>812.52</v>
      </c>
    </row>
    <row r="83" spans="1:8" ht="18.75">
      <c r="A83" s="24" t="s">
        <v>204</v>
      </c>
      <c r="B83" s="37" t="s">
        <v>198</v>
      </c>
      <c r="C83" s="20" t="s">
        <v>208</v>
      </c>
      <c r="D83" s="22" t="s">
        <v>62</v>
      </c>
      <c r="E83" s="35">
        <v>6</v>
      </c>
      <c r="F83" s="36">
        <v>290.88</v>
      </c>
      <c r="G83" s="21">
        <f t="shared" si="22"/>
        <v>363.6</v>
      </c>
      <c r="H83" s="21">
        <f t="shared" ref="H83:H85" si="24">ROUND((G83*E83),2)</f>
        <v>2181.6</v>
      </c>
    </row>
    <row r="84" spans="1:8" ht="27.75">
      <c r="A84" s="24" t="s">
        <v>205</v>
      </c>
      <c r="B84" s="37" t="s">
        <v>199</v>
      </c>
      <c r="C84" s="20" t="s">
        <v>200</v>
      </c>
      <c r="D84" s="22" t="s">
        <v>62</v>
      </c>
      <c r="E84" s="35">
        <v>2</v>
      </c>
      <c r="F84" s="36">
        <v>561.99</v>
      </c>
      <c r="G84" s="21">
        <f t="shared" si="22"/>
        <v>702.49</v>
      </c>
      <c r="H84" s="21">
        <f t="shared" si="24"/>
        <v>1404.98</v>
      </c>
    </row>
    <row r="85" spans="1:8" ht="18.75">
      <c r="A85" s="24" t="s">
        <v>206</v>
      </c>
      <c r="B85" s="37" t="s">
        <v>201</v>
      </c>
      <c r="C85" s="20" t="s">
        <v>202</v>
      </c>
      <c r="D85" s="22" t="s">
        <v>62</v>
      </c>
      <c r="E85" s="35">
        <v>6</v>
      </c>
      <c r="F85" s="36">
        <v>528.05999999999995</v>
      </c>
      <c r="G85" s="21">
        <f t="shared" si="22"/>
        <v>660.08</v>
      </c>
      <c r="H85" s="21">
        <f t="shared" si="24"/>
        <v>3960.48</v>
      </c>
    </row>
    <row r="86" spans="1:8" ht="18.75">
      <c r="A86" s="24" t="s">
        <v>207</v>
      </c>
      <c r="B86" s="37" t="s">
        <v>221</v>
      </c>
      <c r="C86" s="20" t="s">
        <v>222</v>
      </c>
      <c r="D86" s="22" t="s">
        <v>24</v>
      </c>
      <c r="E86" s="35">
        <v>10.91</v>
      </c>
      <c r="F86" s="36">
        <v>187.87</v>
      </c>
      <c r="G86" s="21">
        <f t="shared" ref="G86" si="25">ROUND(F86*($H$8)+F86,2)</f>
        <v>234.84</v>
      </c>
      <c r="H86" s="21">
        <f t="shared" ref="H86" si="26">ROUND((G86*E86),2)</f>
        <v>2562.1</v>
      </c>
    </row>
    <row r="87" spans="1:8" ht="13.5" thickBot="1">
      <c r="A87" s="24" t="s">
        <v>223</v>
      </c>
      <c r="B87" s="37" t="s">
        <v>224</v>
      </c>
      <c r="C87" s="20" t="s">
        <v>225</v>
      </c>
      <c r="D87" s="22" t="s">
        <v>62</v>
      </c>
      <c r="E87" s="35">
        <v>10</v>
      </c>
      <c r="F87" s="36">
        <v>100</v>
      </c>
      <c r="G87" s="21">
        <f t="shared" ref="G87" si="27">ROUND(F87*($H$8)+F87,2)</f>
        <v>125</v>
      </c>
      <c r="H87" s="21">
        <f t="shared" ref="H87" si="28">ROUND((G87*E87),2)</f>
        <v>1250</v>
      </c>
    </row>
    <row r="88" spans="1:8" ht="13.5" thickBot="1">
      <c r="A88" s="40" t="s">
        <v>14</v>
      </c>
      <c r="B88" s="41"/>
      <c r="C88" s="41"/>
      <c r="D88" s="41"/>
      <c r="E88" s="41"/>
      <c r="F88" s="41"/>
      <c r="G88" s="42"/>
      <c r="H88" s="32">
        <f>SUM(H82:H87)</f>
        <v>12171.68</v>
      </c>
    </row>
    <row r="89" spans="1:8" ht="18" customHeight="1" thickBot="1">
      <c r="A89" s="40" t="s">
        <v>14</v>
      </c>
      <c r="B89" s="41"/>
      <c r="C89" s="41"/>
      <c r="D89" s="41"/>
      <c r="E89" s="41"/>
      <c r="F89" s="41"/>
      <c r="G89" s="42"/>
      <c r="H89" s="32">
        <f>H80+H67+H49+H37+H31+H19+H15+H26+H88</f>
        <v>124420.56</v>
      </c>
    </row>
    <row r="90" spans="1:8" ht="30" customHeight="1">
      <c r="A90" s="79" t="s">
        <v>189</v>
      </c>
      <c r="B90" s="79"/>
      <c r="C90" s="79"/>
      <c r="D90" s="79"/>
      <c r="E90" s="79"/>
      <c r="F90" s="14"/>
      <c r="G90" s="14"/>
      <c r="H90" s="15"/>
    </row>
    <row r="91" spans="1:8" ht="11.25" customHeight="1">
      <c r="A91" s="16"/>
      <c r="B91" s="16"/>
      <c r="C91" s="16"/>
      <c r="D91" s="16"/>
      <c r="E91" s="16"/>
      <c r="F91" s="16"/>
      <c r="G91" s="82"/>
      <c r="H91" s="82"/>
    </row>
    <row r="92" spans="1:8" ht="11.25" customHeight="1">
      <c r="A92" s="16"/>
      <c r="B92" s="80"/>
      <c r="C92" s="80"/>
      <c r="D92" s="16"/>
      <c r="E92" s="80" t="s">
        <v>18</v>
      </c>
      <c r="F92" s="80"/>
      <c r="G92" s="34"/>
      <c r="H92" s="16"/>
    </row>
    <row r="93" spans="1:8">
      <c r="A93" s="18"/>
      <c r="B93" s="66" t="s">
        <v>16</v>
      </c>
      <c r="C93" s="66"/>
      <c r="D93" s="18"/>
      <c r="E93" s="67" t="s">
        <v>17</v>
      </c>
      <c r="F93" s="67"/>
      <c r="G93" s="19"/>
      <c r="H93" s="18"/>
    </row>
    <row r="94" spans="1:8" hidden="1"/>
    <row r="97" spans="1:8" ht="11.25" customHeight="1">
      <c r="A97" s="16"/>
      <c r="B97" s="80"/>
      <c r="C97" s="80"/>
      <c r="D97" s="16"/>
      <c r="E97" s="81"/>
      <c r="F97" s="81"/>
      <c r="G97" s="17"/>
      <c r="H97" s="16"/>
    </row>
    <row r="98" spans="1:8">
      <c r="A98" s="18"/>
      <c r="B98" s="65" t="s">
        <v>188</v>
      </c>
      <c r="C98" s="66"/>
      <c r="D98" s="18"/>
      <c r="E98" s="67"/>
      <c r="F98" s="67"/>
      <c r="G98" s="19"/>
      <c r="H98" s="18"/>
    </row>
    <row r="99" spans="1:8" ht="12" customHeight="1"/>
    <row r="100" spans="1:8" ht="11.25" customHeight="1"/>
    <row r="101" spans="1:8" ht="12" customHeight="1"/>
    <row r="102" spans="1:8" ht="14.1" customHeight="1"/>
    <row r="103" spans="1:8" ht="4.5" customHeight="1"/>
  </sheetData>
  <mergeCells count="42">
    <mergeCell ref="E93:F93"/>
    <mergeCell ref="G91:H91"/>
    <mergeCell ref="A26:G26"/>
    <mergeCell ref="B27:H27"/>
    <mergeCell ref="A31:G31"/>
    <mergeCell ref="B32:H32"/>
    <mergeCell ref="A37:G37"/>
    <mergeCell ref="B38:H38"/>
    <mergeCell ref="A49:G49"/>
    <mergeCell ref="B50:H50"/>
    <mergeCell ref="A67:G67"/>
    <mergeCell ref="B68:H68"/>
    <mergeCell ref="A80:G80"/>
    <mergeCell ref="B81:H81"/>
    <mergeCell ref="A88:G88"/>
    <mergeCell ref="B98:C98"/>
    <mergeCell ref="E98:F98"/>
    <mergeCell ref="A6:D6"/>
    <mergeCell ref="A7:D7"/>
    <mergeCell ref="F7:F8"/>
    <mergeCell ref="A8:D8"/>
    <mergeCell ref="E7:E8"/>
    <mergeCell ref="A9:H9"/>
    <mergeCell ref="B12:H12"/>
    <mergeCell ref="A90:E90"/>
    <mergeCell ref="B97:C97"/>
    <mergeCell ref="E97:F97"/>
    <mergeCell ref="A89:G89"/>
    <mergeCell ref="B92:C92"/>
    <mergeCell ref="E92:F92"/>
    <mergeCell ref="B93:C93"/>
    <mergeCell ref="A15:G15"/>
    <mergeCell ref="B16:H16"/>
    <mergeCell ref="A19:G19"/>
    <mergeCell ref="B20:H20"/>
    <mergeCell ref="A1:H1"/>
    <mergeCell ref="A2:H2"/>
    <mergeCell ref="E6:H6"/>
    <mergeCell ref="A4:E4"/>
    <mergeCell ref="F4:H4"/>
    <mergeCell ref="A5:E5"/>
    <mergeCell ref="F5:H5"/>
  </mergeCells>
  <pageMargins left="0.51181102362204722" right="0.19685039370078741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08-11-2013</vt:lpstr>
      <vt:lpstr>'08-11-2013'!Area_de_impressao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Bruno</cp:lastModifiedBy>
  <cp:lastPrinted>2018-09-24T19:40:42Z</cp:lastPrinted>
  <dcterms:created xsi:type="dcterms:W3CDTF">2006-09-22T13:55:22Z</dcterms:created>
  <dcterms:modified xsi:type="dcterms:W3CDTF">2018-09-24T19:49:40Z</dcterms:modified>
</cp:coreProperties>
</file>